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171" documentId="8_{00E3F058-36EF-45E5-A966-5FCC675D50C8}" xr6:coauthVersionLast="46" xr6:coauthVersionMax="47" xr10:uidLastSave="{7F8241E1-D281-4459-877D-36B0F718D4A4}"/>
  <bookViews>
    <workbookView xWindow="-110" yWindow="-110" windowWidth="19420" windowHeight="10420" xr2:uid="{419C8CAA-E576-404C-ABA2-ADD6815746B2}"/>
  </bookViews>
  <sheets>
    <sheet name="Perceel8 Bermaaisel &amp;groenafv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2" l="1"/>
  <c r="G34" i="2"/>
  <c r="G25" i="2"/>
  <c r="E33" i="2"/>
  <c r="G33" i="2" s="1"/>
  <c r="E32" i="2"/>
  <c r="G32" i="2" s="1"/>
  <c r="E31" i="2"/>
  <c r="G31" i="2" s="1"/>
  <c r="E24" i="2"/>
  <c r="G24" i="2" s="1"/>
  <c r="F32" i="2"/>
  <c r="F31" i="2"/>
  <c r="G37" i="2" s="1"/>
  <c r="F16" i="2"/>
  <c r="F15" i="2"/>
  <c r="E23" i="2"/>
  <c r="G23" i="2" s="1"/>
  <c r="G26" i="2"/>
  <c r="G35" i="2"/>
  <c r="G16" i="2"/>
  <c r="G15" i="2"/>
  <c r="G18" i="2" l="1"/>
  <c r="G44" i="2" s="1"/>
  <c r="G27" i="2"/>
  <c r="G42" i="2" s="1"/>
  <c r="G17" i="2"/>
  <c r="G41" i="2" s="1"/>
  <c r="G36" i="2"/>
  <c r="G43" i="2" s="1"/>
  <c r="G45" i="2" l="1"/>
  <c r="G19" i="2"/>
  <c r="G38" i="2" l="1"/>
</calcChain>
</file>

<file path=xl/sharedStrings.xml><?xml version="1.0" encoding="utf-8"?>
<sst xmlns="http://schemas.openxmlformats.org/spreadsheetml/2006/main" count="67" uniqueCount="42">
  <si>
    <t>Transportgegevens van deze fractie</t>
  </si>
  <si>
    <t>De Hak 16,  5107 RG Dongen</t>
  </si>
  <si>
    <t>Waalwijk, Weteringweg 29, 5145 NT Waalwijk</t>
  </si>
  <si>
    <t>ton</t>
  </si>
  <si>
    <t>gem.gew. p.vracht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</si>
  <si>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</si>
  <si>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</si>
  <si>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</si>
  <si>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</si>
  <si>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</si>
  <si>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</si>
  <si>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</si>
  <si>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</si>
  <si>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</si>
  <si>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</si>
  <si>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</si>
  <si>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</si>
  <si>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</si>
  <si>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</si>
  <si>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</si>
  <si>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</si>
  <si>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</si>
  <si>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</si>
  <si>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</si>
  <si>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</si>
  <si>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</si>
  <si>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</si>
  <si>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</si>
  <si>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 xml:space="preserve">Dongen, Slootmaaisel                                                   </t>
  </si>
  <si>
    <t xml:space="preserve">Gilze en Rijen, Slootmaaisel                                               </t>
  </si>
  <si>
    <t xml:space="preserve">Gilze en Rijen, Groenafval                </t>
  </si>
  <si>
    <t xml:space="preserve">Waalwijk, Slootmaaisel                                                 </t>
  </si>
  <si>
    <t>Waalwijk, Groenafval locatie Waalwijk</t>
  </si>
  <si>
    <t>Waalwijk, Groenafval locatie Sprang Capelle</t>
  </si>
  <si>
    <t>Waalwijk, Bermmaaisel</t>
  </si>
  <si>
    <t xml:space="preserve">Waalwijk, Transport locatie Sprang Capelle                                                              </t>
  </si>
  <si>
    <t>&lt;KM INVULLEN&gt;</t>
  </si>
  <si>
    <t>Inschrijfbiljet Perceel 8 Bermaaisel en groenafval</t>
  </si>
  <si>
    <t xml:space="preserve">Dongen, Groenafval                                 </t>
  </si>
  <si>
    <t>Waalwijk kosten voor zelf uitvoeren transport</t>
  </si>
  <si>
    <t xml:space="preserve">Gilze en Rijen, Transport                                                                                                       </t>
  </si>
  <si>
    <t>Gilze en Rijen, Bermaaisel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</si>
</sst>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44" fontId="4" fillId="9" borderId="1" xfId="0" applyNumberFormat="1" applyFont="1" applyFill="1" applyBorder="1" applyAlignment="1" applyProtection="1">
      <alignment vertical="top"/>
      <protection locked="0"/>
    </xf>
    <xf numFmtId="44" fontId="4" fillId="3" borderId="4" xfId="0" applyNumberFormat="1" applyFont="1" applyFill="1" applyBorder="1" applyAlignment="1" applyProtection="1">
      <alignment vertical="top"/>
    </xf>
    <xf numFmtId="0" fontId="0" fillId="0" borderId="0" xfId="0" applyProtection="1"/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24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4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5" fontId="2" fillId="0" borderId="1" xfId="0" applyNumberFormat="1" applyFont="1" applyBorder="1" applyProtection="1"/>
    <xf numFmtId="44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44" fontId="0" fillId="11" borderId="4" xfId="0" applyNumberFormat="1" applyFill="1" applyBorder="1" applyAlignment="1" applyProtection="1">
      <alignment vertical="top"/>
    </xf>
    <xf numFmtId="44" fontId="5" fillId="7" borderId="27" xfId="0" applyNumberFormat="1" applyFont="1" applyFill="1" applyBorder="1" applyProtection="1"/>
    <xf numFmtId="44" fontId="5" fillId="4" borderId="29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164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5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44" fontId="5" fillId="8" borderId="27" xfId="0" applyNumberFormat="1" applyFont="1" applyFill="1" applyBorder="1" applyProtection="1"/>
    <xf numFmtId="0" fontId="0" fillId="2" borderId="0" xfId="0" applyFill="1" applyProtection="1"/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5" xfId="0" applyFont="1" applyBorder="1" applyAlignment="1" applyProtection="1"/>
    <xf numFmtId="0" fontId="2" fillId="7" borderId="1" xfId="0" applyFont="1" applyFill="1" applyBorder="1" applyAlignment="1" applyProtection="1"/>
    <xf numFmtId="44" fontId="4" fillId="10" borderId="1" xfId="0" applyNumberFormat="1" applyFont="1" applyFill="1" applyBorder="1" applyAlignment="1" applyProtection="1">
      <alignment vertical="top"/>
    </xf>
    <xf numFmtId="0" fontId="2" fillId="11" borderId="1" xfId="0" applyFont="1" applyFill="1" applyBorder="1" applyAlignment="1" applyProtection="1"/>
    <xf numFmtId="165" fontId="2" fillId="0" borderId="1" xfId="0" applyNumberFormat="1" applyFont="1" applyFill="1" applyBorder="1" applyProtection="1"/>
    <xf numFmtId="44" fontId="0" fillId="11" borderId="1" xfId="0" applyNumberFormat="1" applyFill="1" applyBorder="1" applyAlignment="1" applyProtection="1">
      <alignment vertical="top"/>
    </xf>
    <xf numFmtId="44" fontId="3" fillId="5" borderId="31" xfId="0" applyNumberFormat="1" applyFont="1" applyFill="1" applyBorder="1" applyProtection="1"/>
    <xf numFmtId="44" fontId="4" fillId="7" borderId="31" xfId="0" applyNumberFormat="1" applyFont="1" applyFill="1" applyBorder="1" applyProtection="1"/>
    <xf numFmtId="44" fontId="5" fillId="5" borderId="29" xfId="0" applyNumberFormat="1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vertical="center" wrapText="1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horizontal="left" vertical="top"/>
    </xf>
    <xf numFmtId="44" fontId="3" fillId="6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top" wrapText="1"/>
    </xf>
    <xf numFmtId="0" fontId="2" fillId="0" borderId="26" xfId="0" applyFont="1" applyBorder="1" applyAlignment="1" applyProtection="1">
      <alignment horizontal="center" vertical="top" wrapText="1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0" fontId="4" fillId="9" borderId="14" xfId="0" applyFont="1" applyFill="1" applyBorder="1" applyAlignment="1" applyProtection="1">
      <alignment horizontal="center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52"/>
  <sheetViews>
    <sheetView tabSelected="1" topLeftCell="A31" zoomScale="110" zoomScaleNormal="110" zoomScaleSheetLayoutView="90" workbookViewId="0">
      <selection activeCell="C15" sqref="C15"/>
    </sheetView>
  </sheetViews>
  <sheetFormatPr defaultColWidth="8.90625" defaultRowHeight="14.5" x14ac:dyDescent="0.35"/>
  <cols>
    <col min="1" max="1" width="58.453125" style="3" customWidth="1"/>
    <col min="2" max="2" width="28.36328125" style="3" bestFit="1" customWidth="1"/>
    <col min="3" max="4" width="8.90625" style="3"/>
    <col min="5" max="5" width="15.08984375" style="3" bestFit="1" customWidth="1"/>
    <col min="6" max="6" width="14.1796875" style="3" bestFit="1" customWidth="1"/>
    <col min="7" max="7" width="13.54296875" style="3" bestFit="1" customWidth="1"/>
    <col min="8" max="8" width="8.90625" style="3"/>
    <col min="9" max="9" width="14" style="3" bestFit="1" customWidth="1"/>
    <col min="10" max="16384" width="8.90625" style="3"/>
  </cols>
  <sheetData>
    <row r="1" spans="1:7" ht="15" customHeight="1" thickBot="1" x14ac:dyDescent="0.4">
      <c r="A1" s="77" t="s">
        <v>37</v>
      </c>
      <c r="B1" s="78"/>
      <c r="C1" s="78"/>
      <c r="D1" s="78"/>
      <c r="E1" s="78"/>
      <c r="F1" s="78"/>
      <c r="G1" s="79"/>
    </row>
    <row r="2" spans="1:7" ht="15" thickTop="1" x14ac:dyDescent="0.35">
      <c r="A2" s="80" t="s">
        <v>6</v>
      </c>
      <c r="B2" s="81"/>
      <c r="C2" s="81"/>
      <c r="D2" s="81"/>
      <c r="E2" s="81"/>
      <c r="F2" s="81"/>
      <c r="G2" s="82"/>
    </row>
    <row r="3" spans="1:7" x14ac:dyDescent="0.35">
      <c r="A3" s="4" t="s">
        <v>7</v>
      </c>
      <c r="B3" s="75" t="s">
        <v>8</v>
      </c>
      <c r="C3" s="83"/>
      <c r="D3" s="83"/>
      <c r="E3" s="83"/>
      <c r="F3" s="83"/>
      <c r="G3" s="84"/>
    </row>
    <row r="4" spans="1:7" x14ac:dyDescent="0.35">
      <c r="A4" s="4" t="s">
        <v>9</v>
      </c>
      <c r="B4" s="75" t="s">
        <v>8</v>
      </c>
      <c r="C4" s="83"/>
      <c r="D4" s="83"/>
      <c r="E4" s="83"/>
      <c r="F4" s="83"/>
      <c r="G4" s="84"/>
    </row>
    <row r="5" spans="1:7" ht="14.4" customHeight="1" x14ac:dyDescent="0.35">
      <c r="A5" s="4" t="s">
        <v>10</v>
      </c>
      <c r="B5" s="75" t="s">
        <v>8</v>
      </c>
      <c r="C5" s="83"/>
      <c r="D5" s="83"/>
      <c r="E5" s="83"/>
      <c r="F5" s="83"/>
      <c r="G5" s="84"/>
    </row>
    <row r="6" spans="1:7" ht="14.4" customHeight="1" thickBot="1" x14ac:dyDescent="0.4">
      <c r="A6" s="5" t="s">
        <v>11</v>
      </c>
      <c r="B6" s="85" t="s">
        <v>8</v>
      </c>
      <c r="C6" s="86"/>
      <c r="D6" s="86"/>
      <c r="E6" s="86"/>
      <c r="F6" s="86"/>
      <c r="G6" s="87"/>
    </row>
    <row r="7" spans="1:7" ht="14.4" customHeight="1" x14ac:dyDescent="0.35">
      <c r="A7" s="6" t="s">
        <v>12</v>
      </c>
      <c r="B7" s="69" t="s">
        <v>8</v>
      </c>
      <c r="C7" s="70"/>
      <c r="D7" s="70"/>
      <c r="E7" s="70"/>
      <c r="F7" s="70"/>
      <c r="G7" s="71"/>
    </row>
    <row r="8" spans="1:7" ht="15" customHeight="1" thickBot="1" x14ac:dyDescent="0.4">
      <c r="A8" s="7"/>
      <c r="B8" s="8"/>
      <c r="C8" s="8"/>
      <c r="D8" s="8"/>
      <c r="E8" s="8"/>
      <c r="F8" s="8"/>
      <c r="G8" s="9"/>
    </row>
    <row r="9" spans="1:7" ht="18.5" customHeight="1" thickTop="1" x14ac:dyDescent="0.35">
      <c r="A9" s="10" t="s">
        <v>0</v>
      </c>
      <c r="B9" s="72" t="s">
        <v>27</v>
      </c>
      <c r="C9" s="73"/>
      <c r="D9" s="73"/>
      <c r="E9" s="73"/>
      <c r="F9" s="73"/>
      <c r="G9" s="74"/>
    </row>
    <row r="10" spans="1:7" ht="15" customHeight="1" x14ac:dyDescent="0.35">
      <c r="A10" s="10" t="s">
        <v>1</v>
      </c>
      <c r="B10" s="75" t="s">
        <v>13</v>
      </c>
      <c r="C10" s="83"/>
      <c r="D10" s="83"/>
      <c r="E10" s="107"/>
      <c r="F10" s="75" t="s">
        <v>36</v>
      </c>
      <c r="G10" s="76"/>
    </row>
    <row r="11" spans="1:7" ht="14.4" customHeight="1" x14ac:dyDescent="0.35">
      <c r="A11" s="10" t="s">
        <v>2</v>
      </c>
      <c r="B11" s="75" t="s">
        <v>13</v>
      </c>
      <c r="C11" s="83"/>
      <c r="D11" s="83"/>
      <c r="E11" s="107"/>
      <c r="F11" s="75" t="s">
        <v>36</v>
      </c>
      <c r="G11" s="76"/>
    </row>
    <row r="12" spans="1:7" ht="15.65" customHeight="1" thickBot="1" x14ac:dyDescent="0.4">
      <c r="A12" s="11"/>
      <c r="B12" s="12"/>
      <c r="C12" s="12"/>
      <c r="D12" s="12"/>
      <c r="E12" s="12"/>
      <c r="F12" s="12"/>
      <c r="G12" s="13"/>
    </row>
    <row r="13" spans="1:7" x14ac:dyDescent="0.35">
      <c r="A13" s="14" t="s">
        <v>15</v>
      </c>
      <c r="B13" s="15"/>
      <c r="C13" s="15"/>
      <c r="D13" s="15"/>
      <c r="E13" s="15"/>
      <c r="F13" s="15"/>
      <c r="G13" s="16"/>
    </row>
    <row r="14" spans="1:7" x14ac:dyDescent="0.35">
      <c r="A14" s="17"/>
      <c r="B14" s="18" t="s">
        <v>4</v>
      </c>
      <c r="C14" s="19"/>
      <c r="D14" s="20"/>
      <c r="E14" s="20" t="s">
        <v>14</v>
      </c>
      <c r="F14" s="21" t="s">
        <v>19</v>
      </c>
      <c r="G14" s="22"/>
    </row>
    <row r="15" spans="1:7" x14ac:dyDescent="0.35">
      <c r="A15" s="17" t="s">
        <v>28</v>
      </c>
      <c r="B15" s="23">
        <v>15.7</v>
      </c>
      <c r="C15" s="24">
        <v>1232</v>
      </c>
      <c r="D15" s="20" t="s">
        <v>3</v>
      </c>
      <c r="E15" s="1">
        <v>0</v>
      </c>
      <c r="F15" s="25" t="str">
        <f>F10</f>
        <v>&lt;KM INVULLEN&gt;</v>
      </c>
      <c r="G15" s="22">
        <f>C15*E15</f>
        <v>0</v>
      </c>
    </row>
    <row r="16" spans="1:7" x14ac:dyDescent="0.35">
      <c r="A16" s="17" t="s">
        <v>38</v>
      </c>
      <c r="B16" s="23">
        <v>5.7</v>
      </c>
      <c r="C16" s="24">
        <v>1838</v>
      </c>
      <c r="D16" s="20" t="s">
        <v>3</v>
      </c>
      <c r="E16" s="1">
        <v>0</v>
      </c>
      <c r="F16" s="25" t="str">
        <f>F10</f>
        <v>&lt;KM INVULLEN&gt;</v>
      </c>
      <c r="G16" s="22">
        <f>C16*E16</f>
        <v>0</v>
      </c>
    </row>
    <row r="17" spans="1:11" x14ac:dyDescent="0.35">
      <c r="A17" s="105" t="s">
        <v>16</v>
      </c>
      <c r="B17" s="106"/>
      <c r="C17" s="106"/>
      <c r="D17" s="106"/>
      <c r="E17" s="106"/>
      <c r="F17" s="106"/>
      <c r="G17" s="26">
        <f>SUM(G15:G16)</f>
        <v>0</v>
      </c>
    </row>
    <row r="18" spans="1:11" x14ac:dyDescent="0.35">
      <c r="A18" s="27" t="s">
        <v>22</v>
      </c>
      <c r="B18" s="28"/>
      <c r="C18" s="29"/>
      <c r="D18" s="30"/>
      <c r="E18" s="2">
        <v>128.15</v>
      </c>
      <c r="F18" s="31"/>
      <c r="G18" s="32" t="e">
        <f>(C15/B15)*(F15/50)*E18+(C16/B16)*(F16/50)*E18</f>
        <v>#VALUE!</v>
      </c>
    </row>
    <row r="19" spans="1:11" ht="15" thickBot="1" x14ac:dyDescent="0.4">
      <c r="A19" s="89" t="s">
        <v>25</v>
      </c>
      <c r="B19" s="90"/>
      <c r="C19" s="90"/>
      <c r="D19" s="90"/>
      <c r="E19" s="90"/>
      <c r="F19" s="90"/>
      <c r="G19" s="33" t="e">
        <f>G18+G17</f>
        <v>#VALUE!</v>
      </c>
    </row>
    <row r="20" spans="1:11" ht="15" thickBot="1" x14ac:dyDescent="0.4">
      <c r="A20" s="34"/>
      <c r="B20" s="34"/>
      <c r="C20" s="34"/>
      <c r="D20" s="34"/>
      <c r="E20" s="34"/>
      <c r="F20" s="34"/>
      <c r="G20" s="35"/>
    </row>
    <row r="21" spans="1:11" x14ac:dyDescent="0.35">
      <c r="A21" s="99" t="s">
        <v>17</v>
      </c>
      <c r="B21" s="100"/>
      <c r="C21" s="100"/>
      <c r="D21" s="100"/>
      <c r="E21" s="100"/>
      <c r="F21" s="100"/>
      <c r="G21" s="101"/>
    </row>
    <row r="22" spans="1:11" x14ac:dyDescent="0.35">
      <c r="A22" s="17"/>
      <c r="B22" s="18" t="s">
        <v>4</v>
      </c>
      <c r="C22" s="20"/>
      <c r="D22" s="20"/>
      <c r="E22" s="20" t="s">
        <v>14</v>
      </c>
      <c r="F22" s="21" t="s">
        <v>19</v>
      </c>
      <c r="G22" s="22"/>
    </row>
    <row r="23" spans="1:11" x14ac:dyDescent="0.35">
      <c r="A23" s="17" t="s">
        <v>29</v>
      </c>
      <c r="B23" s="36"/>
      <c r="C23" s="37">
        <v>154</v>
      </c>
      <c r="D23" s="20" t="s">
        <v>3</v>
      </c>
      <c r="E23" s="38">
        <f>E15</f>
        <v>0</v>
      </c>
      <c r="F23" s="39"/>
      <c r="G23" s="22">
        <f>C23*E23</f>
        <v>0</v>
      </c>
    </row>
    <row r="24" spans="1:11" x14ac:dyDescent="0.35">
      <c r="A24" s="17" t="s">
        <v>30</v>
      </c>
      <c r="B24" s="36"/>
      <c r="C24" s="37">
        <v>3061</v>
      </c>
      <c r="D24" s="20" t="s">
        <v>3</v>
      </c>
      <c r="E24" s="38">
        <f>E16</f>
        <v>0</v>
      </c>
      <c r="F24" s="39"/>
      <c r="G24" s="22">
        <f t="shared" ref="G24:G26" si="0">C24*E24</f>
        <v>0</v>
      </c>
    </row>
    <row r="25" spans="1:11" x14ac:dyDescent="0.35">
      <c r="A25" s="17" t="s">
        <v>41</v>
      </c>
      <c r="B25" s="36"/>
      <c r="C25" s="37">
        <v>80</v>
      </c>
      <c r="D25" s="20" t="s">
        <v>3</v>
      </c>
      <c r="E25" s="1">
        <v>0</v>
      </c>
      <c r="F25" s="39"/>
      <c r="G25" s="22">
        <f>C25*E25</f>
        <v>0</v>
      </c>
    </row>
    <row r="26" spans="1:11" x14ac:dyDescent="0.35">
      <c r="A26" s="40" t="s">
        <v>40</v>
      </c>
      <c r="B26" s="41"/>
      <c r="C26" s="37">
        <v>3061</v>
      </c>
      <c r="D26" s="20" t="s">
        <v>3</v>
      </c>
      <c r="E26" s="1">
        <v>0</v>
      </c>
      <c r="F26" s="42"/>
      <c r="G26" s="22">
        <f t="shared" si="0"/>
        <v>0</v>
      </c>
    </row>
    <row r="27" spans="1:11" x14ac:dyDescent="0.35">
      <c r="A27" s="97" t="s">
        <v>18</v>
      </c>
      <c r="B27" s="98"/>
      <c r="C27" s="98"/>
      <c r="D27" s="98"/>
      <c r="E27" s="98"/>
      <c r="F27" s="98"/>
      <c r="G27" s="43">
        <f>SUM(G23:G26)</f>
        <v>0</v>
      </c>
    </row>
    <row r="28" spans="1:11" ht="15" thickBot="1" x14ac:dyDescent="0.4">
      <c r="A28" s="44"/>
      <c r="B28" s="44"/>
      <c r="C28" s="44"/>
      <c r="D28" s="44"/>
      <c r="E28" s="44"/>
      <c r="F28" s="44"/>
      <c r="G28" s="44"/>
    </row>
    <row r="29" spans="1:11" s="45" customFormat="1" x14ac:dyDescent="0.35">
      <c r="A29" s="102" t="s">
        <v>20</v>
      </c>
      <c r="B29" s="103"/>
      <c r="C29" s="103"/>
      <c r="D29" s="103"/>
      <c r="E29" s="103"/>
      <c r="F29" s="103"/>
      <c r="G29" s="104"/>
    </row>
    <row r="30" spans="1:11" s="45" customFormat="1" x14ac:dyDescent="0.35">
      <c r="A30" s="17"/>
      <c r="B30" s="18" t="s">
        <v>4</v>
      </c>
      <c r="C30" s="20"/>
      <c r="D30" s="20"/>
      <c r="E30" s="20" t="s">
        <v>14</v>
      </c>
      <c r="F30" s="21" t="s">
        <v>19</v>
      </c>
      <c r="G30" s="22"/>
      <c r="K30" s="46"/>
    </row>
    <row r="31" spans="1:11" s="45" customFormat="1" x14ac:dyDescent="0.35">
      <c r="A31" s="47" t="s">
        <v>31</v>
      </c>
      <c r="B31" s="48">
        <v>12.6</v>
      </c>
      <c r="C31" s="37">
        <v>1834</v>
      </c>
      <c r="D31" s="20" t="s">
        <v>3</v>
      </c>
      <c r="E31" s="49">
        <f>E15</f>
        <v>0</v>
      </c>
      <c r="F31" s="25" t="str">
        <f>F11</f>
        <v>&lt;KM INVULLEN&gt;</v>
      </c>
      <c r="G31" s="22">
        <f>C31*E31</f>
        <v>0</v>
      </c>
    </row>
    <row r="32" spans="1:11" s="45" customFormat="1" x14ac:dyDescent="0.35">
      <c r="A32" s="47" t="s">
        <v>32</v>
      </c>
      <c r="B32" s="48">
        <v>8.6</v>
      </c>
      <c r="C32" s="37">
        <v>7600</v>
      </c>
      <c r="D32" s="20" t="s">
        <v>3</v>
      </c>
      <c r="E32" s="49">
        <f>E16</f>
        <v>0</v>
      </c>
      <c r="F32" s="25" t="str">
        <f>F11</f>
        <v>&lt;KM INVULLEN&gt;</v>
      </c>
      <c r="G32" s="22">
        <f>C32*E32</f>
        <v>0</v>
      </c>
    </row>
    <row r="33" spans="1:12" s="45" customFormat="1" x14ac:dyDescent="0.35">
      <c r="A33" s="47" t="s">
        <v>33</v>
      </c>
      <c r="B33" s="50"/>
      <c r="C33" s="37">
        <v>2349</v>
      </c>
      <c r="D33" s="20" t="s">
        <v>3</v>
      </c>
      <c r="E33" s="49">
        <f>E16</f>
        <v>0</v>
      </c>
      <c r="F33" s="39"/>
      <c r="G33" s="22">
        <f>C33*E33</f>
        <v>0</v>
      </c>
    </row>
    <row r="34" spans="1:12" x14ac:dyDescent="0.35">
      <c r="A34" s="47" t="s">
        <v>34</v>
      </c>
      <c r="B34" s="48">
        <v>12.9</v>
      </c>
      <c r="C34" s="37">
        <v>1045</v>
      </c>
      <c r="D34" s="20" t="s">
        <v>3</v>
      </c>
      <c r="E34" s="1">
        <v>0</v>
      </c>
      <c r="F34" s="51" t="str">
        <f>F11</f>
        <v>&lt;KM INVULLEN&gt;</v>
      </c>
      <c r="G34" s="22">
        <f>C34*E34</f>
        <v>0</v>
      </c>
    </row>
    <row r="35" spans="1:12" ht="15.65" customHeight="1" x14ac:dyDescent="0.35">
      <c r="A35" s="40" t="s">
        <v>35</v>
      </c>
      <c r="B35" s="41"/>
      <c r="C35" s="37">
        <v>2349</v>
      </c>
      <c r="D35" s="20" t="s">
        <v>3</v>
      </c>
      <c r="E35" s="1">
        <v>0</v>
      </c>
      <c r="F35" s="52"/>
      <c r="G35" s="22">
        <f t="shared" ref="G35" si="1">C35*E35</f>
        <v>0</v>
      </c>
    </row>
    <row r="36" spans="1:12" ht="15.65" customHeight="1" x14ac:dyDescent="0.35">
      <c r="A36" s="94" t="s">
        <v>24</v>
      </c>
      <c r="B36" s="95"/>
      <c r="C36" s="95"/>
      <c r="D36" s="95"/>
      <c r="E36" s="95"/>
      <c r="F36" s="96"/>
      <c r="G36" s="53">
        <f>SUM(G31:G35)</f>
        <v>0</v>
      </c>
    </row>
    <row r="37" spans="1:12" ht="15.65" customHeight="1" x14ac:dyDescent="0.35">
      <c r="A37" s="27" t="s">
        <v>39</v>
      </c>
      <c r="B37" s="28"/>
      <c r="C37" s="29"/>
      <c r="D37" s="30"/>
      <c r="E37" s="2">
        <v>128.15</v>
      </c>
      <c r="F37" s="31"/>
      <c r="G37" s="54" t="e">
        <f>(C31/B31)*(F31/50)*E37+(C32/B32)*(F32/50)*E37+(C34/B34)*(F34/50)*E37</f>
        <v>#VALUE!</v>
      </c>
    </row>
    <row r="38" spans="1:12" ht="15" thickBot="1" x14ac:dyDescent="0.4">
      <c r="A38" s="91" t="s">
        <v>23</v>
      </c>
      <c r="B38" s="92"/>
      <c r="C38" s="92"/>
      <c r="D38" s="92"/>
      <c r="E38" s="92"/>
      <c r="F38" s="92"/>
      <c r="G38" s="55" t="e">
        <f>G36+G37</f>
        <v>#VALUE!</v>
      </c>
    </row>
    <row r="40" spans="1:12" ht="15.65" customHeight="1" x14ac:dyDescent="0.35">
      <c r="A40" s="56" t="s">
        <v>5</v>
      </c>
      <c r="B40" s="56"/>
      <c r="C40" s="56"/>
      <c r="D40" s="56"/>
      <c r="E40" s="56"/>
      <c r="F40" s="56"/>
      <c r="G40" s="57"/>
    </row>
    <row r="41" spans="1:12" x14ac:dyDescent="0.35">
      <c r="A41" s="93" t="s">
        <v>16</v>
      </c>
      <c r="B41" s="93"/>
      <c r="C41" s="93"/>
      <c r="D41" s="93"/>
      <c r="E41" s="93"/>
      <c r="F41" s="93"/>
      <c r="G41" s="58">
        <f>G17</f>
        <v>0</v>
      </c>
    </row>
    <row r="42" spans="1:12" x14ac:dyDescent="0.35">
      <c r="A42" s="93" t="s">
        <v>18</v>
      </c>
      <c r="B42" s="93"/>
      <c r="C42" s="93"/>
      <c r="D42" s="93"/>
      <c r="E42" s="93"/>
      <c r="F42" s="93"/>
      <c r="G42" s="58">
        <f>G27</f>
        <v>0</v>
      </c>
    </row>
    <row r="43" spans="1:12" x14ac:dyDescent="0.35">
      <c r="A43" s="93" t="s">
        <v>21</v>
      </c>
      <c r="B43" s="93"/>
      <c r="C43" s="93"/>
      <c r="D43" s="93"/>
      <c r="E43" s="93"/>
      <c r="F43" s="93"/>
      <c r="G43" s="59">
        <f>G36</f>
        <v>0</v>
      </c>
    </row>
    <row r="44" spans="1:12" x14ac:dyDescent="0.35">
      <c r="A44" s="93" t="s">
        <v>26</v>
      </c>
      <c r="B44" s="93"/>
      <c r="C44" s="93"/>
      <c r="D44" s="93"/>
      <c r="E44" s="93"/>
      <c r="F44" s="93"/>
      <c r="G44" s="60" t="e">
        <f>G18+G37</f>
        <v>#VALUE!</v>
      </c>
    </row>
    <row r="45" spans="1:12" ht="14.4" customHeight="1" x14ac:dyDescent="0.35">
      <c r="A45" s="88" t="s">
        <v>5</v>
      </c>
      <c r="B45" s="88"/>
      <c r="C45" s="88"/>
      <c r="D45" s="88"/>
      <c r="E45" s="88"/>
      <c r="F45" s="88"/>
      <c r="G45" s="61" t="e">
        <f>SUM(G41:G44)</f>
        <v>#VALUE!</v>
      </c>
      <c r="H45" s="62"/>
      <c r="I45" s="62"/>
      <c r="J45" s="62"/>
      <c r="K45" s="62"/>
      <c r="L45" s="62"/>
    </row>
    <row r="46" spans="1:12" ht="14.4" customHeight="1" x14ac:dyDescent="0.35">
      <c r="A46" s="63"/>
      <c r="B46" s="63"/>
      <c r="C46" s="63"/>
      <c r="D46" s="63"/>
      <c r="E46" s="63"/>
      <c r="F46" s="63"/>
      <c r="G46" s="63"/>
      <c r="H46" s="45"/>
    </row>
    <row r="47" spans="1:12" x14ac:dyDescent="0.35">
      <c r="A47" s="63"/>
      <c r="B47" s="63"/>
      <c r="C47" s="63"/>
      <c r="D47" s="63"/>
      <c r="E47" s="63"/>
      <c r="F47" s="63"/>
      <c r="G47" s="63"/>
      <c r="H47" s="45"/>
    </row>
    <row r="48" spans="1:12" x14ac:dyDescent="0.35">
      <c r="A48" s="63"/>
      <c r="B48" s="64"/>
      <c r="C48" s="64"/>
      <c r="D48" s="64"/>
      <c r="E48" s="64"/>
      <c r="F48" s="64"/>
      <c r="G48" s="64"/>
      <c r="H48" s="45"/>
    </row>
    <row r="49" spans="1:8" x14ac:dyDescent="0.35">
      <c r="A49" s="63"/>
      <c r="B49" s="65"/>
      <c r="C49" s="66"/>
      <c r="D49" s="66"/>
      <c r="E49" s="66"/>
      <c r="F49" s="66"/>
      <c r="G49" s="66"/>
      <c r="H49" s="45"/>
    </row>
    <row r="50" spans="1:8" ht="11.4" customHeight="1" x14ac:dyDescent="0.35">
      <c r="A50" s="63"/>
      <c r="B50" s="63"/>
      <c r="C50" s="63"/>
      <c r="D50" s="63"/>
      <c r="E50" s="63"/>
      <c r="F50" s="63"/>
      <c r="G50" s="63"/>
      <c r="H50" s="45"/>
    </row>
    <row r="51" spans="1:8" ht="15" customHeight="1" x14ac:dyDescent="0.35">
      <c r="A51" s="67"/>
      <c r="B51" s="63"/>
      <c r="C51" s="63"/>
      <c r="D51" s="63"/>
      <c r="E51" s="63"/>
      <c r="F51" s="63"/>
      <c r="G51" s="63"/>
      <c r="H51" s="45"/>
    </row>
    <row r="52" spans="1:8" x14ac:dyDescent="0.35">
      <c r="A52" s="68"/>
      <c r="B52" s="68"/>
      <c r="C52" s="68"/>
      <c r="D52" s="68"/>
      <c r="E52" s="68"/>
      <c r="F52" s="68"/>
      <c r="G52" s="68"/>
    </row>
  </sheetData>
  <sheetProtection algorithmName="SHA-512" hashValue="YD13hYSeA/0NT80m2p6VSdQahRfXOjOsU8OFtsEmWkfz2sL9IMza+6awHhaQgIQdCyDCsXmm/rx4ViWD+UPN9g==" saltValue="DA+sDXIE0/UKs8g9AaStOQ==" spinCount="100000" sheet="1" objects="1" scenarios="1"/>
  <mergeCells count="24">
    <mergeCell ref="A17:F17"/>
    <mergeCell ref="B10:E10"/>
    <mergeCell ref="B11:E11"/>
    <mergeCell ref="F11:G11"/>
    <mergeCell ref="A43:F43"/>
    <mergeCell ref="A45:F45"/>
    <mergeCell ref="A19:F19"/>
    <mergeCell ref="A38:F38"/>
    <mergeCell ref="A41:F41"/>
    <mergeCell ref="A42:F42"/>
    <mergeCell ref="A36:F36"/>
    <mergeCell ref="A44:F44"/>
    <mergeCell ref="A27:F27"/>
    <mergeCell ref="A21:G21"/>
    <mergeCell ref="A29:G29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3:E24 E31:E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Perceel8 Bermaaisel &amp;groenafval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2021-10-13T10:31:41Z</dcterms:modified>
</cp:coreProperties>
</file>